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85" windowWidth="15765" windowHeight="1225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доходы'!$A$4:$K$12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доходы'!$A$1:$K$12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D5" i="5" l="1"/>
  <c r="D12" i="5" l="1"/>
  <c r="F12" i="5"/>
  <c r="G12" i="5"/>
  <c r="H12" i="5"/>
  <c r="I12" i="5"/>
  <c r="J12" i="5"/>
  <c r="K12" i="5"/>
  <c r="C12" i="5"/>
  <c r="E7" i="5"/>
  <c r="H10" i="5"/>
  <c r="E10" i="5"/>
  <c r="K9" i="5" l="1"/>
  <c r="H9" i="5"/>
  <c r="E9" i="5"/>
  <c r="K8" i="5" l="1"/>
  <c r="H8" i="5"/>
  <c r="E8" i="5"/>
  <c r="K11" i="5" l="1"/>
  <c r="H11" i="5"/>
  <c r="K6" i="5"/>
  <c r="H6" i="5"/>
  <c r="G5" i="5"/>
  <c r="E6" i="5"/>
  <c r="E11" i="5" l="1"/>
  <c r="K5" i="5" l="1"/>
  <c r="H5" i="5"/>
  <c r="E5" i="5"/>
  <c r="E12" i="5" s="1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<sst xmlns="http://schemas.openxmlformats.org/spreadsheetml/2006/main" count="585" uniqueCount="345">
  <si>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</si>
  <si>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</si>
  <si>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</si>
  <si>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</si>
  <si>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</si>
  <si>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</si>
  <si>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</si>
  <si>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</si>
  <si>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</si>
  <si>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</si>
  <si>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</si>
  <si>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</si>
  <si>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</si>
  <si>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</si>
  <si>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</si>
  <si>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</si>
  <si>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</si>
  <si>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</si>
  <si>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</si>
  <si>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</si>
  <si>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</si>
  <si>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</si>
  <si>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</si>
  <si>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</si>
  <si>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</si>
  <si>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</si>
  <si>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</si>
  <si>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</si>
  <si>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</si>
  <si>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</si>
  <si>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</si>
  <si>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</si>
  <si>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</si>
  <si>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</si>
  <si>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</si>
  <si>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</si>
  <si>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</si>
  <si>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</si>
  <si>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</si>
  <si>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</si>
  <si>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</si>
  <si>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</si>
  <si>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</si>
  <si>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</si>
  <si>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</si>
  <si>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</si>
  <si>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</si>
  <si>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</si>
  <si>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</si>
  <si>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</si>
  <si>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</si>
  <si>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</si>
  <si>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</si>
  <si>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</si>
  <si>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</si>
  <si>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</si>
  <si>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</si>
  <si>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</si>
  <si>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</si>
  <si>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</si>
  <si>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</si>
  <si>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</si>
  <si>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</si>
  <si>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</si>
  <si>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</si>
  <si>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</si>
  <si>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</si>
  <si>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</si>
  <si>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</si>
  <si>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</si>
  <si>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</si>
  <si>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</si>
  <si>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</si>
  <si>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</si>
  <si>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</si>
  <si>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</si>
  <si>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</si>
  <si>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</si>
  <si>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</si>
  <si>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</si>
  <si>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</si>
  <si>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</si>
  <si>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</si>
  <si>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</si>
  <si>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</si>
  <si>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</si>
  <si>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</si>
  <si>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</si>
  <si>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</si>
  <si>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</si>
  <si>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</si>
  <si>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</si>
  <si>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</si>
  <si>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</si>
  <si>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</si>
  <si>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</si>
  <si>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</si>
  <si>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</si>
  <si>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</si>
  <si>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</si>
  <si>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</si>
  <si>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</si>
  <si>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</si>
  <si>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</si>
  <si>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</si>
  <si>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</si>
  <si>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</si>
  <si>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</si>
  <si>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</si>
  <si>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</si>
  <si>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</si>
  <si>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</si>
  <si>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</si>
  <si>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</si>
  <si>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</si>
  <si>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</si>
  <si>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</si>
  <si>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</si>
  <si>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</si>
  <si>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</si>
  <si>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</si>
  <si>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</si>
  <si>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</si>
  <si>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</si>
  <si>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</si>
  <si>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</si>
  <si>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</si>
  <si>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</si>
  <si>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</si>
  <si>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</si>
  <si>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</si>
  <si>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</si>
  <si>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</si>
  <si>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</si>
  <si>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</si>
  <si>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</si>
  <si>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</si>
  <si>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</si>
  <si>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</si>
  <si>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</si>
  <si>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</si>
  <si>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</si>
  <si>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</si>
  <si>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</si>
  <si>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</si>
  <si>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</si>
  <si>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</si>
  <si>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</si>
  <si>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</si>
  <si>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</si>
  <si>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</si>
  <si>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</si>
  <si>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</si>
  <si>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</si>
  <si>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</si>
  <si>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</si>
  <si>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</si>
  <si>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</si>
  <si>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</si>
  <si>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</si>
  <si>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</si>
  <si>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</si>
  <si>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</si>
  <si>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</si>
  <si>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</si>
  <si>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</si>
  <si>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</si>
  <si>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</si>
  <si>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</si>
  <si>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</si>
  <si>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</si>
  <si>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</si>
  <si>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</si>
  <si>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</si>
  <si>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</si>
  <si>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</si>
  <si>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</si>
  <si>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</si>
  <si>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</si>
  <si>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</si>
  <si>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</si>
  <si>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</si>
  <si>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</si>
  <si>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</si>
  <si>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</si>
  <si>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</si>
  <si>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</si>
  <si>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</si>
  <si>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</si>
  <si>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</si>
  <si>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</si>
  <si>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</si>
  <si>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</si>
  <si>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</si>
  <si>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</si>
  <si>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</si>
  <si>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</si>
  <si>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</si>
  <si>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</si>
  <si>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</si>
  <si>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</si>
  <si>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</si>
  <si>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</si>
  <si>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</si>
  <si>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</si>
  <si>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</si>
  <si>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</si>
  <si>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</si>
  <si>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</si>
  <si>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</si>
  <si>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</si>
  <si>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</si>
  <si>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</si>
  <si>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</si>
  <si>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</si>
  <si>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</si>
  <si>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</si>
  <si>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</si>
  <si>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</si>
  <si>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</si>
  <si>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</si>
  <si>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</si>
  <si>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</si>
  <si>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</si>
  <si>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</si>
  <si>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</si>
  <si>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</si>
  <si>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</si>
  <si>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</si>
  <si>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</si>
  <si>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</si>
  <si>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</si>
  <si>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</si>
  <si>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</si>
  <si>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</si>
  <si>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</si>
  <si>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</si>
  <si>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</si>
  <si>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</si>
  <si>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</si>
  <si>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</si>
  <si>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</si>
  <si>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</si>
  <si>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</si>
  <si>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</si>
  <si>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</si>
  <si>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</si>
  <si>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</si>
  <si>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</si>
  <si>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</si>
  <si>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</si>
  <si>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</si>
  <si>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</si>
  <si>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</si>
  <si>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</si>
  <si>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</si>
  <si>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</si>
  <si>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</si>
  <si>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</si>
  <si>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</si>
  <si>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</si>
  <si>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</si>
  <si>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</si>
  <si>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</si>
  <si>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</si>
  <si>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</si>
  <si>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</si>
  <si>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</si>
  <si>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</si>
  <si>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</si>
  <si>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</si>
  <si>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</si>
  <si>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</si>
  <si>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</si>
  <si>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</si>
  <si>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</si>
  <si>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</si>
  <si>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</si>
  <si>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</si>
  <si>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</si>
  <si>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</si>
  <si>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</si>
  <si>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</si>
  <si>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</si>
  <si>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</si>
  <si>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</si>
  <si>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</si>
  <si>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</si>
  <si>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</si>
  <si>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</si>
  <si>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</si>
  <si>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</si>
  <si>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</si>
  <si>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</si>
  <si>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</si>
  <si>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</si>
  <si>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</si>
  <si>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</si>
  <si>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</si>
  <si>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</si>
  <si>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</si>
  <si>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</si>
  <si>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</si>
  <si>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</si>
  <si>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</si>
  <si>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</si>
  <si>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</si>
  <si>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</si>
  <si>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</si>
  <si>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</si>
  <si>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</si>
  <si>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</si>
  <si>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</si>
  <si>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</si>
  <si>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</si>
  <si>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</si>
  <si>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</si>
  <si>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</si>
  <si>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</si>
  <si>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</si>
  <si>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</si>
  <si>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</si>
  <si>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</si>
  <si>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2024 год</t>
  </si>
  <si>
    <t>Изменение на 2024 год (+/-)</t>
  </si>
  <si>
    <t>Сумма на 2024 год с учетом изменений</t>
  </si>
  <si>
    <t>Сумма на 2025 год</t>
  </si>
  <si>
    <t>Изменение на 2025 год (+/-)</t>
  </si>
  <si>
    <t>Сумма на 2025 год с учетом изменений</t>
  </si>
  <si>
    <t>Анализ изменения доходов бюджета Красногорского муниципального района Брянской области на 2024 - 2026 годы</t>
  </si>
  <si>
    <t>Сумма на 2026 год</t>
  </si>
  <si>
    <t>Изменение на 2026 год (+/-)</t>
  </si>
  <si>
    <t>Сумма на 2026 год с учетом изменений</t>
  </si>
  <si>
    <t xml:space="preserve">2 02 45303 05 0000 150 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</si>
  <si>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</si>
  <si>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2 02 15002 05 0000 150</t>
  </si>
  <si>
    <t>Дотации  бюджетам  муниципальных  районов на  поддержку  мер  по  обеспечению  сбалансированности  бюджетов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</si>
  <si>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</si>
  <si>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</si>
  <si>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2 02 49999 05 0000 150</t>
  </si>
  <si>
    <t>Прочие межбюджетные трансферты, передаваемые бюджетам муниципальных районов</t>
  </si>
  <si>
    <t xml:space="preserve">2 19 00000 05 0000 150
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</si>
  <si>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</si>
  <si>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2 02 19999 00 0000 150</t>
  </si>
  <si>
    <t>Прочие дотации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</si>
</sst>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</font>
    <font>
      <sz val="12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3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49" fontId="25" fillId="0" borderId="2">
      <alignment horizontal="center"/>
    </xf>
    <xf numFmtId="0" fontId="25" fillId="0" borderId="9">
      <alignment horizontal="left" wrapText="1" indent="2"/>
    </xf>
    <xf numFmtId="4" fontId="30" fillId="0" borderId="10">
      <alignment horizontal="right" vertical="top" shrinkToFit="1"/>
    </xf>
  </cellStyleXfs>
  <cellXfs count="94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4" fontId="27" fillId="7" borderId="1" xfId="0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4" fontId="27" fillId="0" borderId="1" xfId="0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7" fillId="0" borderId="8" xfId="0" applyNumberFormat="1" applyFont="1" applyFill="1" applyBorder="1" applyAlignment="1">
      <alignment horizontal="center" vertical="center" wrapText="1"/>
    </xf>
    <xf numFmtId="0" fontId="27" fillId="7" borderId="5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27" fillId="7" borderId="5" xfId="0" quotePrefix="1" applyNumberFormat="1" applyFont="1" applyFill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/>
    </xf>
    <xf numFmtId="0" fontId="29" fillId="0" borderId="1" xfId="11" applyNumberFormat="1" applyFont="1" applyBorder="1" applyAlignment="1" applyProtection="1">
      <alignment horizontal="justify" vertical="top" wrapText="1"/>
    </xf>
    <xf numFmtId="0" fontId="26" fillId="2" borderId="1" xfId="0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center" vertical="top" wrapText="1"/>
    </xf>
    <xf numFmtId="4" fontId="27" fillId="2" borderId="8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top" wrapText="1"/>
    </xf>
    <xf numFmtId="0" fontId="27" fillId="2" borderId="1" xfId="0" applyFont="1" applyFill="1" applyBorder="1" applyAlignment="1">
      <alignment horizontal="justify" vertical="top" wrapText="1"/>
    </xf>
    <xf numFmtId="0" fontId="27" fillId="0" borderId="1" xfId="0" applyFont="1" applyBorder="1" applyAlignment="1">
      <alignment horizontal="center" vertical="top" wrapText="1"/>
    </xf>
    <xf numFmtId="0" fontId="31" fillId="2" borderId="1" xfId="0" applyFont="1" applyFill="1" applyBorder="1" applyAlignment="1">
      <alignment horizontal="center" vertical="top" wrapText="1"/>
    </xf>
    <xf numFmtId="0" fontId="31" fillId="2" borderId="1" xfId="0" applyFont="1" applyFill="1" applyBorder="1" applyAlignment="1">
      <alignment horizontal="justify" vertical="top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3">
    <cellStyle name="xl26" xfId="8"/>
    <cellStyle name="xl34" xfId="11"/>
    <cellStyle name="xl38" xfId="1"/>
    <cellStyle name="xl42" xfId="2"/>
    <cellStyle name="xl49" xfId="12"/>
    <cellStyle name="xl52" xfId="10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showGridLines="0" tabSelected="1" zoomScale="90" zoomScaleNormal="90" zoomScaleSheetLayoutView="100" workbookViewId="0">
      <pane ySplit="4" topLeftCell="A5" activePane="bottomLeft" state="frozen"/>
      <selection pane="bottomLeft" activeCell="D10" sqref="D10"/>
    </sheetView>
  </sheetViews>
  <sheetFormatPr defaultRowHeight="12.75" x14ac:dyDescent="0.25"/>
  <cols>
    <col min="1" max="1" width="23" style="59" customWidth="1"/>
    <col min="2" max="2" width="75.7109375" style="59" customWidth="1"/>
    <col min="3" max="3" width="17.85546875" style="60" customWidth="1" collapsed="1"/>
    <col min="4" max="5" width="17.85546875" style="60" customWidth="1"/>
    <col min="6" max="6" width="17.85546875" style="59" customWidth="1" collapsed="1"/>
    <col min="7" max="8" width="17.85546875" style="59" customWidth="1"/>
    <col min="9" max="9" width="17.85546875" style="59" customWidth="1" collapsed="1"/>
    <col min="10" max="11" width="17.8554687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3"/>
      <c r="B1" s="63"/>
      <c r="C1" s="89" t="s">
        <v>322</v>
      </c>
      <c r="D1" s="89"/>
      <c r="E1" s="89"/>
      <c r="F1" s="89"/>
      <c r="G1" s="89"/>
      <c r="H1" s="89"/>
      <c r="I1" s="89"/>
      <c r="J1" s="89"/>
      <c r="K1" s="89"/>
    </row>
    <row r="2" spans="1:11" ht="23.25" customHeight="1" x14ac:dyDescent="0.25">
      <c r="A2" s="88" t="s">
        <v>329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1" ht="17.25" customHeight="1" x14ac:dyDescent="0.25">
      <c r="A3" s="87" t="s">
        <v>320</v>
      </c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1" ht="48.75" customHeight="1" x14ac:dyDescent="0.25">
      <c r="A4" s="66" t="s">
        <v>321</v>
      </c>
      <c r="B4" s="64" t="s">
        <v>317</v>
      </c>
      <c r="C4" s="65" t="s">
        <v>323</v>
      </c>
      <c r="D4" s="65" t="s">
        <v>324</v>
      </c>
      <c r="E4" s="65" t="s">
        <v>325</v>
      </c>
      <c r="F4" s="65" t="s">
        <v>326</v>
      </c>
      <c r="G4" s="65" t="s">
        <v>327</v>
      </c>
      <c r="H4" s="65" t="s">
        <v>328</v>
      </c>
      <c r="I4" s="65" t="s">
        <v>330</v>
      </c>
      <c r="J4" s="65" t="s">
        <v>331</v>
      </c>
      <c r="K4" s="65" t="s">
        <v>332</v>
      </c>
    </row>
    <row r="5" spans="1:11" ht="31.5" customHeight="1" x14ac:dyDescent="0.25">
      <c r="A5" s="74" t="s">
        <v>318</v>
      </c>
      <c r="B5" s="72" t="s">
        <v>319</v>
      </c>
      <c r="C5" s="67">
        <v>280978797.73000002</v>
      </c>
      <c r="D5" s="67">
        <f>D6+D7+D8+D9+D10+D11</f>
        <v>8359909.29</v>
      </c>
      <c r="E5" s="67">
        <f t="shared" ref="E5:E8" si="0">C5+D5</f>
        <v>289338707.02000004</v>
      </c>
      <c r="F5" s="67">
        <v>190909941.47999999</v>
      </c>
      <c r="G5" s="67" t="e">
        <f>G6+#REF!+#REF!+G11</f>
        <v>#REF!</v>
      </c>
      <c r="H5" s="67" t="e">
        <f t="shared" ref="H5:H11" si="1">F5+G5</f>
        <v>#REF!</v>
      </c>
      <c r="I5" s="67">
        <v>378698435.5</v>
      </c>
      <c r="J5" s="67">
        <v>0</v>
      </c>
      <c r="K5" s="67">
        <f t="shared" ref="K5:K11" si="2">I5+J5</f>
        <v>378698435.5</v>
      </c>
    </row>
    <row r="6" spans="1:11" ht="32.25" customHeight="1" x14ac:dyDescent="0.25">
      <c r="A6" s="78" t="s">
        <v>335</v>
      </c>
      <c r="B6" s="77" t="s">
        <v>336</v>
      </c>
      <c r="C6" s="79">
        <v>6351300</v>
      </c>
      <c r="D6" s="68">
        <v>10000000</v>
      </c>
      <c r="E6" s="67">
        <f t="shared" si="0"/>
        <v>16351300</v>
      </c>
      <c r="F6" s="68">
        <v>4301000</v>
      </c>
      <c r="G6" s="68">
        <v>0</v>
      </c>
      <c r="H6" s="67">
        <f t="shared" si="1"/>
        <v>4301000</v>
      </c>
      <c r="I6" s="68">
        <v>4301000</v>
      </c>
      <c r="J6" s="68">
        <v>0</v>
      </c>
      <c r="K6" s="67">
        <f t="shared" si="2"/>
        <v>4301000</v>
      </c>
    </row>
    <row r="7" spans="1:11" ht="32.25" customHeight="1" x14ac:dyDescent="0.25">
      <c r="A7" s="83" t="s">
        <v>343</v>
      </c>
      <c r="B7" s="84" t="s">
        <v>344</v>
      </c>
      <c r="C7" s="79">
        <v>0</v>
      </c>
      <c r="D7" s="68">
        <v>1138000</v>
      </c>
      <c r="E7" s="67">
        <f t="shared" si="0"/>
        <v>1138000</v>
      </c>
      <c r="F7" s="68">
        <v>0</v>
      </c>
      <c r="G7" s="68">
        <v>0</v>
      </c>
      <c r="H7" s="67">
        <v>0</v>
      </c>
      <c r="I7" s="68">
        <v>0</v>
      </c>
      <c r="J7" s="68">
        <v>0</v>
      </c>
      <c r="K7" s="67">
        <v>0</v>
      </c>
    </row>
    <row r="8" spans="1:11" ht="57" customHeight="1" x14ac:dyDescent="0.25">
      <c r="A8" s="80" t="s">
        <v>337</v>
      </c>
      <c r="B8" s="81" t="s">
        <v>338</v>
      </c>
      <c r="C8" s="79">
        <v>6900142</v>
      </c>
      <c r="D8" s="68">
        <v>-233167</v>
      </c>
      <c r="E8" s="67">
        <f t="shared" si="0"/>
        <v>6666975</v>
      </c>
      <c r="F8" s="68">
        <v>6169208</v>
      </c>
      <c r="G8" s="68">
        <v>0</v>
      </c>
      <c r="H8" s="67">
        <f t="shared" si="1"/>
        <v>6169208</v>
      </c>
      <c r="I8" s="68">
        <v>6204323</v>
      </c>
      <c r="J8" s="68">
        <v>0</v>
      </c>
      <c r="K8" s="67">
        <f t="shared" si="2"/>
        <v>6204323</v>
      </c>
    </row>
    <row r="9" spans="1:11" ht="57" customHeight="1" x14ac:dyDescent="0.25">
      <c r="A9" s="75" t="s">
        <v>333</v>
      </c>
      <c r="B9" s="76" t="s">
        <v>334</v>
      </c>
      <c r="C9" s="71">
        <v>12889800</v>
      </c>
      <c r="D9" s="69">
        <v>-440900</v>
      </c>
      <c r="E9" s="67">
        <f t="shared" ref="E9:E10" si="3">C9+D9</f>
        <v>12448900</v>
      </c>
      <c r="F9" s="69">
        <v>6169208</v>
      </c>
      <c r="G9" s="69">
        <v>0</v>
      </c>
      <c r="H9" s="67">
        <f t="shared" ref="H9:H10" si="4">F9+G9</f>
        <v>6169208</v>
      </c>
      <c r="I9" s="69">
        <v>6204323</v>
      </c>
      <c r="J9" s="69">
        <v>0</v>
      </c>
      <c r="K9" s="67">
        <f t="shared" ref="K9" si="5">I9+J9</f>
        <v>6204323</v>
      </c>
    </row>
    <row r="10" spans="1:11" ht="40.5" customHeight="1" x14ac:dyDescent="0.25">
      <c r="A10" s="75" t="s">
        <v>339</v>
      </c>
      <c r="B10" s="76" t="s">
        <v>340</v>
      </c>
      <c r="C10" s="71">
        <v>2207648</v>
      </c>
      <c r="D10" s="69">
        <v>64440</v>
      </c>
      <c r="E10" s="67">
        <f t="shared" si="3"/>
        <v>2272088</v>
      </c>
      <c r="F10" s="69">
        <v>0</v>
      </c>
      <c r="G10" s="69">
        <v>0</v>
      </c>
      <c r="H10" s="67">
        <f t="shared" si="4"/>
        <v>0</v>
      </c>
      <c r="I10" s="69">
        <v>0</v>
      </c>
      <c r="J10" s="69">
        <v>0</v>
      </c>
      <c r="K10" s="67"/>
    </row>
    <row r="11" spans="1:11" s="73" customFormat="1" ht="50.25" customHeight="1" x14ac:dyDescent="0.25">
      <c r="A11" s="82" t="s">
        <v>341</v>
      </c>
      <c r="B11" s="76" t="s">
        <v>342</v>
      </c>
      <c r="C11" s="71"/>
      <c r="D11" s="69">
        <v>-2168463.71</v>
      </c>
      <c r="E11" s="67">
        <f t="shared" ref="E11" si="6">C11+D11</f>
        <v>-2168463.71</v>
      </c>
      <c r="F11" s="69">
        <v>0</v>
      </c>
      <c r="G11" s="69">
        <v>0</v>
      </c>
      <c r="H11" s="67">
        <f t="shared" si="1"/>
        <v>0</v>
      </c>
      <c r="I11" s="69">
        <v>0</v>
      </c>
      <c r="J11" s="69">
        <v>0</v>
      </c>
      <c r="K11" s="67">
        <f t="shared" si="2"/>
        <v>0</v>
      </c>
    </row>
    <row r="12" spans="1:11" ht="14.25" x14ac:dyDescent="0.25">
      <c r="A12" s="85" t="s">
        <v>91</v>
      </c>
      <c r="B12" s="86"/>
      <c r="C12" s="70">
        <f>C5</f>
        <v>280978797.73000002</v>
      </c>
      <c r="D12" s="70">
        <f t="shared" ref="D12:K12" si="7">D5</f>
        <v>8359909.29</v>
      </c>
      <c r="E12" s="70">
        <f t="shared" si="7"/>
        <v>289338707.02000004</v>
      </c>
      <c r="F12" s="70">
        <f t="shared" si="7"/>
        <v>190909941.47999999</v>
      </c>
      <c r="G12" s="70" t="e">
        <f t="shared" si="7"/>
        <v>#REF!</v>
      </c>
      <c r="H12" s="70" t="e">
        <f t="shared" si="7"/>
        <v>#REF!</v>
      </c>
      <c r="I12" s="70">
        <f t="shared" si="7"/>
        <v>378698435.5</v>
      </c>
      <c r="J12" s="70">
        <f t="shared" si="7"/>
        <v>0</v>
      </c>
      <c r="K12" s="70">
        <f t="shared" si="7"/>
        <v>378698435.5</v>
      </c>
    </row>
    <row r="16" spans="1:11" x14ac:dyDescent="0.25">
      <c r="B16" s="61"/>
      <c r="F16" s="60"/>
      <c r="G16" s="60"/>
      <c r="H16" s="60"/>
      <c r="I16" s="60"/>
      <c r="J16" s="60"/>
      <c r="K16" s="60"/>
    </row>
    <row r="20" spans="2:5" x14ac:dyDescent="0.25">
      <c r="B20" s="62"/>
      <c r="C20" s="59"/>
      <c r="D20" s="59"/>
      <c r="E20" s="59"/>
    </row>
    <row r="21" spans="2:5" x14ac:dyDescent="0.25">
      <c r="B21" s="62"/>
      <c r="C21" s="59"/>
      <c r="D21" s="59"/>
      <c r="E21" s="59"/>
    </row>
  </sheetData>
  <autoFilter ref="A4:K12"/>
  <sortState ref="A266:L277">
    <sortCondition ref="A266:A277"/>
  </sortState>
  <mergeCells count="4">
    <mergeCell ref="A12:B12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93" t="s">
        <v>314</v>
      </c>
      <c r="B1" s="93"/>
      <c r="C1" s="93"/>
      <c r="D1" s="93"/>
      <c r="E1" s="93"/>
      <c r="F1" s="93"/>
      <c r="G1" s="93"/>
      <c r="H1" s="93"/>
      <c r="I1" s="93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92" t="s">
        <v>280</v>
      </c>
      <c r="B3" s="92"/>
      <c r="C3" s="92"/>
      <c r="D3" s="92"/>
      <c r="E3" s="92"/>
      <c r="F3" s="92"/>
      <c r="G3" s="92"/>
      <c r="H3" s="92"/>
      <c r="I3" s="92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92" t="s">
        <v>281</v>
      </c>
      <c r="B6" s="92"/>
      <c r="C6" s="92"/>
      <c r="D6" s="92"/>
      <c r="E6" s="92"/>
      <c r="F6" s="92"/>
      <c r="G6" s="92"/>
      <c r="H6" s="92"/>
      <c r="I6" s="92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92" t="s">
        <v>282</v>
      </c>
      <c r="B8" s="92"/>
      <c r="C8" s="92"/>
      <c r="D8" s="92"/>
      <c r="E8" s="92"/>
      <c r="F8" s="92"/>
      <c r="G8" s="92"/>
      <c r="H8" s="92"/>
      <c r="I8" s="92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92" t="s">
        <v>283</v>
      </c>
      <c r="B11" s="92"/>
      <c r="C11" s="92"/>
      <c r="D11" s="92"/>
      <c r="E11" s="92"/>
      <c r="F11" s="92"/>
      <c r="G11" s="92"/>
      <c r="H11" s="92"/>
      <c r="I11" s="92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92" t="s">
        <v>284</v>
      </c>
      <c r="B24" s="92"/>
      <c r="C24" s="92"/>
      <c r="D24" s="92"/>
      <c r="E24" s="92"/>
      <c r="F24" s="92"/>
      <c r="G24" s="92"/>
      <c r="H24" s="92"/>
      <c r="I24" s="92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92" t="s">
        <v>285</v>
      </c>
      <c r="B29" s="92"/>
      <c r="C29" s="92"/>
      <c r="D29" s="92"/>
      <c r="E29" s="92"/>
      <c r="F29" s="92"/>
      <c r="G29" s="92"/>
      <c r="H29" s="92"/>
      <c r="I29" s="92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92" t="s">
        <v>286</v>
      </c>
      <c r="B37" s="92"/>
      <c r="C37" s="92"/>
      <c r="D37" s="92"/>
      <c r="E37" s="92"/>
      <c r="F37" s="92"/>
      <c r="G37" s="92"/>
      <c r="H37" s="92"/>
      <c r="I37" s="92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92" t="s">
        <v>287</v>
      </c>
      <c r="B46" s="92"/>
      <c r="C46" s="92"/>
      <c r="D46" s="92"/>
      <c r="E46" s="92"/>
      <c r="F46" s="92"/>
      <c r="G46" s="92"/>
      <c r="H46" s="92"/>
      <c r="I46" s="92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92" t="s">
        <v>288</v>
      </c>
      <c r="B49" s="92"/>
      <c r="C49" s="92"/>
      <c r="D49" s="92"/>
      <c r="E49" s="92"/>
      <c r="F49" s="92"/>
      <c r="G49" s="92"/>
      <c r="H49" s="92"/>
      <c r="I49" s="92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92" t="s">
        <v>289</v>
      </c>
      <c r="B56" s="92"/>
      <c r="C56" s="92"/>
      <c r="D56" s="92"/>
      <c r="E56" s="92"/>
      <c r="F56" s="92"/>
      <c r="G56" s="92"/>
      <c r="H56" s="92"/>
      <c r="I56" s="92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92" t="s">
        <v>290</v>
      </c>
      <c r="B62" s="92"/>
      <c r="C62" s="92"/>
      <c r="D62" s="92"/>
      <c r="E62" s="92"/>
      <c r="F62" s="92"/>
      <c r="G62" s="92"/>
      <c r="H62" s="92"/>
      <c r="I62" s="92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92" t="s">
        <v>291</v>
      </c>
      <c r="B65" s="92"/>
      <c r="C65" s="92"/>
      <c r="D65" s="92"/>
      <c r="E65" s="92"/>
      <c r="F65" s="92"/>
      <c r="G65" s="92"/>
      <c r="H65" s="92"/>
      <c r="I65" s="92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90" t="s">
        <v>315</v>
      </c>
      <c r="B68" s="90"/>
      <c r="C68" s="90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91" t="s">
        <v>316</v>
      </c>
      <c r="B69" s="91"/>
      <c r="C69" s="91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2020-08-06T15:16:17Z</cp:lastPrinted>
  <dcterms:created xsi:type="dcterms:W3CDTF">2018-12-25T15:55:39Z</dcterms:created>
  <dcterms:modified xsi:type="dcterms:W3CDTF">2024-12-06T12:11:35Z</dcterms:modified>
</cp:coreProperties>
</file>